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<sst xmlns="http://schemas.openxmlformats.org/spreadsheetml/2006/main" count="317" uniqueCount="187">
  <si>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</si>
  <si>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</si>
  <si>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</si>
  <si>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</si>
  <si>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</si>
  <si>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</si>
  <si>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</si>
  <si>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</si>
  <si>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</si>
  <si>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</si>
  <si>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</si>
  <si>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</si>
  <si>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</si>
  <si>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</si>
  <si>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</si>
  <si>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</si>
  <si>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</si>
  <si>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</si>
  <si>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</si>
  <si>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</si>
  <si>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</si>
  <si>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</si>
  <si>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</si>
  <si>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</si>
  <si>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</si>
  <si>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</si>
  <si>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</si>
  <si>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</si>
  <si>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</si>
  <si>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</si>
  <si>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</si>
  <si>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</si>
  <si>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</si>
  <si>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</si>
  <si>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</si>
  <si>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</si>
  <si>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</si>
  <si>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</si>
  <si>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</si>
  <si>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</si>
  <si>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</si>
  <si>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</si>
  <si>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</si>
  <si>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</si>
  <si>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</si>
  <si>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</si>
  <si>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</si>
  <si>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</si>
  <si>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</si>
  <si>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</si>
  <si>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</si>
  <si>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</si>
  <si>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</si>
  <si>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</si>
  <si>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</si>
  <si>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</si>
  <si>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</si>
  <si>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</si>
  <si>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</si>
  <si>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</si>
  <si>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</si>
  <si>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</si>
  <si>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</si>
  <si>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</si>
  <si>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</si>
  <si>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</si>
  <si>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</si>
  <si>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</si>
  <si>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</si>
  <si>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</si>
  <si>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</si>
  <si>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</si>
  <si>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</si>
  <si>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</si>
  <si>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</si>
  <si>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</si>
  <si>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</si>
  <si>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</si>
  <si>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</si>
  <si>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</si>
  <si>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</si>
  <si>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</si>
  <si>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</si>
  <si>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</si>
  <si>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</si>
  <si>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</si>
  <si>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</si>
  <si>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</si>
  <si>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</si>
  <si>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</si>
  <si>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</si>
  <si>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</si>
  <si>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</si>
  <si>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</si>
  <si>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</si>
  <si>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</si>
  <si>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</si>
  <si>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</si>
  <si>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</si>
  <si>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</si>
  <si>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</si>
  <si>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</si>
  <si>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</si>
  <si>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</si>
  <si>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</si>
  <si>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</si>
  <si>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</si>
  <si>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</si>
  <si>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</si>
  <si>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</si>
  <si>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</si>
  <si>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</si>
  <si>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</si>
  <si>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</si>
  <si>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</si>
  <si>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</si>
  <si>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</si>
  <si>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</si>
  <si>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</si>
  <si>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</si>
  <si>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</si>
  <si>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</si>
  <si>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</si>
  <si>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</si>
  <si>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</si>
  <si>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</si>
  <si>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</si>
  <si>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</si>
  <si>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</si>
  <si>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</si>
  <si>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</si>
  <si>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</si>
  <si>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</si>
  <si>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</si>
  <si>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</si>
  <si>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</si>
  <si>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</si>
  <si>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</si>
  <si>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</si>
  <si>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</si>
  <si>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</si>
  <si>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</si>
  <si>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</si>
  <si>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</si>
  <si>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</si>
  <si>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</si>
  <si>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</si>
  <si>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</si>
  <si>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</si>
  <si>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</si>
  <si>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</si>
  <si>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</si>
  <si>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</si>
  <si>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</si>
  <si>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</si>
  <si>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</si>
  <si>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</si>
  <si>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</si>
  <si>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</si>
  <si>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</si>
  <si>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</si>
  <si>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</si>
  <si>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</si>
  <si>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</si>
  <si>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</si>
  <si>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</si>
  <si>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</si>
  <si>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</si>
  <si>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</si>
  <si>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</si>
  <si>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</si>
  <si>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</si>
  <si>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</si>
  <si>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</si>
  <si>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</si>
  <si>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</si>
  <si>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</si>
  <si>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</si>
  <si>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</si>
  <si>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 СИП-2, 3х70+1х70 мм2</t>
  </si>
  <si>
    <t>Л7-24-2</t>
  </si>
  <si>
    <t xml:space="preserve">Электроснабжение ЭПУ потребителей  в соответствии с договором на ТП № 3-53-25-1588 г. Усть-Лабинск </t>
  </si>
  <si>
    <t>P_Ул_25_ЛК150_016858</t>
  </si>
  <si>
    <t>ВЛИ-0,4 кВ Ф-6 ТП-228 (от ТП до оп 2/4)</t>
  </si>
  <si>
    <t>У141-1125-ЭС</t>
  </si>
  <si>
    <t>0,15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</si>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</sst>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181</v>
      </c>
      <c r="D19" s="131" t="s">
        <v>182</v>
      </c>
      <c r="E19" s="126" t="s">
        <v>161</v>
      </c>
      <c r="F19" s="133" t="s">
        <v>183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179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293.44055999999995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181</v>
      </c>
      <c r="D20" s="131" t="s">
        <v>182</v>
      </c>
      <c r="E20" s="126" t="s">
        <v>168</v>
      </c>
      <c r="F20" s="133" t="s">
        <v>183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165.12947999999997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181</v>
      </c>
      <c r="D21" s="131" t="s">
        <v>182</v>
      </c>
      <c r="E21" s="126" t="s">
        <v>169</v>
      </c>
      <c r="F21" s="133" t="s">
        <v>183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179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180</v>
      </c>
      <c r="S21" s="127">
        <v>664.4</v>
      </c>
      <c r="T21" s="127">
        <v>1.1599999999999999</v>
      </c>
      <c r="U21" s="73">
        <f t="shared" si="0"/>
        <v>115.60559999999998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181</v>
      </c>
      <c r="D22" s="131" t="s">
        <v>182</v>
      </c>
      <c r="E22" s="126" t="s">
        <v>172</v>
      </c>
      <c r="F22" s="133" t="s">
        <v>183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808.2056399999999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0DpIRJLD5lY0W97lcT4Ow88kClhOH/LO+96fcE85b4JbAx2kiS76cQCLFC7GUWlcgineB0O7wXsbv6aSIdeOjA==" saltValue="u2j+pL+/lvy9XoymOmjn3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0.80820563999999995</v>
      </c>
      <c r="H15" s="102">
        <f>G15*1.2</f>
        <v>0.96984676799999991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1.2964534050199519</v>
      </c>
      <c r="J15" s="103">
        <f>'20.2'!M20/1000</f>
        <v>0</v>
      </c>
      <c r="K15" s="103">
        <f>I15+J15</f>
        <v>1.2964534050199519</v>
      </c>
      <c r="L15" s="102"/>
      <c r="M15" s="105">
        <f>K15-L15</f>
        <v>1.2964534050199519</v>
      </c>
      <c r="N15" s="102">
        <v>0.71931805199999999</v>
      </c>
      <c r="O15" s="104">
        <f>H15-N15</f>
        <v>0.25052871599999993</v>
      </c>
      <c r="P15" s="103">
        <f>SUM(Q15:W15)</f>
        <v>1.20248292</v>
      </c>
      <c r="Q15" s="110">
        <v>0</v>
      </c>
      <c r="R15" s="110">
        <v>0</v>
      </c>
      <c r="S15" s="110">
        <v>0.63271292000000001</v>
      </c>
      <c r="T15" s="110">
        <v>0.56977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3m7yRai+j/jkThX1mdhB9LuZ7HsF0/v7BsVvCDaezBrAtNgmiHtHXaebQe9neuO8QkqG5X5MOat2djANpFTtw==" saltValue="CuhVkKPfjQzOQJvKN7W+6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Fob3PLlubAXAot3exX1ei8azM14SJs3YnbtM/ooJMpEg25sgCffbE6Gobns4ng/1FYpOioaghMqu3MwTF/cAg==" saltValue="FFp3OUBftEqGbxzGmftQB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2026-05-08T11:13:56Z</dcterms:modified>
</cp:coreProperties>
</file>